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Детчино\"/>
    </mc:Choice>
  </mc:AlternateContent>
  <xr:revisionPtr revIDLastSave="0" documentId="13_ncr:1_{DE50E1CF-A954-47C5-914B-19343AB469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calcPr calcId="191029"/>
</workbook>
</file>

<file path=xl/calcChain.xml><?xml version="1.0" encoding="utf-8"?>
<calcChain xmlns="http://schemas.openxmlformats.org/spreadsheetml/2006/main">
  <c r="C26" i="1" l="1"/>
  <c r="C25" i="1" s="1"/>
  <c r="C19" i="1"/>
  <c r="C14" i="1"/>
  <c r="C16" i="1"/>
  <c r="C11" i="1"/>
  <c r="C8" i="1" s="1"/>
  <c r="C7" i="1" s="1"/>
  <c r="C6" i="1" s="1"/>
  <c r="C9" i="1"/>
  <c r="E26" i="1" l="1"/>
  <c r="D26" i="1"/>
  <c r="F29" i="1"/>
  <c r="F24" i="1"/>
  <c r="E16" i="1"/>
  <c r="F35" i="1" l="1"/>
  <c r="D25" i="1"/>
  <c r="F13" i="1" l="1"/>
  <c r="E25" i="1"/>
  <c r="E19" i="1" l="1"/>
  <c r="F33" i="1"/>
  <c r="D19" i="1"/>
  <c r="F10" i="1" l="1"/>
  <c r="F12" i="1"/>
  <c r="F15" i="1"/>
  <c r="F17" i="1"/>
  <c r="F18" i="1"/>
  <c r="F21" i="1"/>
  <c r="F27" i="1"/>
  <c r="F28" i="1"/>
  <c r="F30" i="1"/>
  <c r="F31" i="1"/>
  <c r="F32" i="1"/>
  <c r="E11" i="1" l="1"/>
  <c r="E9" i="1"/>
  <c r="F26" i="1" l="1"/>
  <c r="E14" i="1"/>
  <c r="E8" i="1" l="1"/>
  <c r="E7" i="1" l="1"/>
  <c r="D16" i="1"/>
  <c r="F16" i="1" s="1"/>
  <c r="E6" i="1" l="1"/>
  <c r="D9" i="1" l="1"/>
  <c r="F9" i="1" s="1"/>
  <c r="D11" i="1"/>
  <c r="F11" i="1" s="1"/>
  <c r="D14" i="1"/>
  <c r="F14" i="1" s="1"/>
  <c r="F19" i="1"/>
  <c r="F25" i="1"/>
  <c r="D8" i="1" l="1"/>
  <c r="D7" i="1" l="1"/>
  <c r="F8" i="1"/>
  <c r="D6" i="1" l="1"/>
  <c r="F6" i="1" s="1"/>
  <c r="F7" i="1"/>
</calcChain>
</file>

<file path=xl/sharedStrings.xml><?xml version="1.0" encoding="utf-8"?>
<sst xmlns="http://schemas.openxmlformats.org/spreadsheetml/2006/main" count="66" uniqueCount="66">
  <si>
    <t>Наименование источника доходов</t>
  </si>
  <si>
    <t>ДОХОДЫ ВСЕГО</t>
  </si>
  <si>
    <t>БЕЗВОЗМЕЗДНЫЕ ПОСТУПЛЕНИЯ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</si>
  <si>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</si>
  <si>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</si>
  <si>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</si>
  <si>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</si>
  <si>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</si>
  <si>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</si>
  <si>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</si>
  <si>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</si>
  <si>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000 1 11 00000 00 0000 000</t>
  </si>
  <si>
    <t>000 2 00 00000 00 0000 000</t>
  </si>
  <si>
    <t>000 1 05 00000 00 0000 000</t>
  </si>
  <si>
    <t>000 1 05 01000 00 0000 110</t>
  </si>
  <si>
    <t>000 1 05 03000 00 0000 110</t>
  </si>
  <si>
    <t>000 1 06 06000 00 0000 110</t>
  </si>
  <si>
    <t>000 1 06 00000 00 0000 110</t>
  </si>
  <si>
    <t>000 1 06 01000 00 0000 110</t>
  </si>
  <si>
    <t>000 1 14 00000 00 0000 000</t>
  </si>
  <si>
    <t>Земельный налог с организаций</t>
  </si>
  <si>
    <t>Земельный налог с физических лиц</t>
  </si>
  <si>
    <t>1. Налог на доходы физических лиц</t>
  </si>
  <si>
    <t>1. Единый налог, взимаемый в связи с применением упрощенной системы налогообложения</t>
  </si>
  <si>
    <t>2. Единый сельскохозяйственный налог</t>
  </si>
  <si>
    <t>1. Налог на имущество физических лиц</t>
  </si>
  <si>
    <t>2. Земельный налог, в том числе</t>
  </si>
  <si>
    <t>I. Налоги на прибыль, доходы, всего, в том числе</t>
  </si>
  <si>
    <t>II. Налоги на совокупный доход всего, в том числе</t>
  </si>
  <si>
    <t>III. Налоги на имущество, в том числе</t>
  </si>
  <si>
    <t>Безвозмездные поступления от других бюджетов бюджетной системы</t>
  </si>
  <si>
    <t>Дотации от других бюджетов бюджетной системы Российской Федерации</t>
  </si>
  <si>
    <t>Субсидии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</si>
  <si>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</si>
  <si>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Иные межбюджетные трансферты</t>
  </si>
  <si>
    <t>000 2 02 00000 00 0000 000</t>
  </si>
  <si>
    <t>000 2 02 30000 00 0000 150</t>
  </si>
  <si>
    <t>000 2 02 40000 00 0000 150</t>
  </si>
  <si>
    <t>000 2 02 15000 00 0000 150</t>
  </si>
  <si>
    <t>% исполнения</t>
  </si>
  <si>
    <t>000 1 17 00000 00 0000 000</t>
  </si>
  <si>
    <t>Прочие межбюджетные трансферты, передаваемые бюджетам сельских поселений на стимулирование Глав администраций сельских поселений</t>
  </si>
  <si>
    <t>000 2 02 2500 00 0000 150</t>
  </si>
  <si>
    <t>Прочие межбюджетные трансферты, передаваемые бюджетам поселений на проектирование объекта физкультурно-оздоровительного комплекса по адресу: Калужская область,Малоярославецкий район, с. Детчино, переулок Садовый, земельный участок 5.</t>
  </si>
  <si>
    <t>000 2 02 49000 00 0020 150</t>
  </si>
  <si>
    <r>
      <rPr>
        <b/>
        <sz val="14"/>
        <color theme="1"/>
        <rFont val="Times New Roman"/>
        <family val="1"/>
        <charset val="204"/>
      </rPr>
      <t>V.</t>
    </r>
    <r>
      <rPr>
        <sz val="14"/>
        <color theme="1"/>
        <rFont val="Times New Roman"/>
        <family val="1"/>
        <charset val="204"/>
      </rPr>
      <t xml:space="preserve"> Доходы от использования имущества, находящегося в государственной и муниципальной собственности</t>
    </r>
  </si>
  <si>
    <r>
      <rPr>
        <b/>
        <sz val="14"/>
        <color theme="1"/>
        <rFont val="Times New Roman"/>
        <family val="1"/>
        <charset val="204"/>
      </rPr>
      <t>VI.</t>
    </r>
    <r>
      <rPr>
        <sz val="14"/>
        <color theme="1"/>
        <rFont val="Times New Roman"/>
        <family val="1"/>
        <charset val="204"/>
      </rPr>
      <t xml:space="preserve"> Доходы от продажи материальных и нематериальных активов</t>
    </r>
  </si>
  <si>
    <r>
      <t>IV.</t>
    </r>
    <r>
      <rPr>
        <sz val="14"/>
        <color theme="1"/>
        <rFont val="Times New Roman"/>
        <family val="1"/>
        <charset val="204"/>
      </rPr>
      <t>ГОСУДАРСТВЕННАЯ ПОШЛИНА</t>
    </r>
  </si>
  <si>
    <t>000 1 08 00000 00 0000 000</t>
  </si>
  <si>
    <r>
      <rPr>
        <b/>
        <sz val="14"/>
        <color theme="1"/>
        <rFont val="Times New Roman"/>
        <family val="1"/>
        <charset val="204"/>
      </rPr>
      <t xml:space="preserve">VIII. </t>
    </r>
    <r>
      <rPr>
        <sz val="14"/>
        <color theme="1"/>
        <rFont val="Times New Roman"/>
        <family val="1"/>
        <charset val="204"/>
      </rPr>
      <t>Прочие неналоговые доходы, в том числе</t>
    </r>
  </si>
  <si>
    <r>
      <rPr>
        <b/>
        <sz val="14"/>
        <color theme="1"/>
        <rFont val="Times New Roman"/>
        <family val="1"/>
        <charset val="204"/>
      </rPr>
      <t>VII.</t>
    </r>
    <r>
      <rPr>
        <sz val="14"/>
        <color theme="1"/>
        <rFont val="Times New Roman"/>
        <family val="1"/>
        <charset val="204"/>
      </rPr>
      <t xml:space="preserve">   ШТРАФЫ, САНКЦИИ, ВОЗМЕЩЕНИЕ УЩЕРБА</t>
    </r>
  </si>
  <si>
    <t>000 1 16 00000 00 0000 000</t>
  </si>
  <si>
    <t>000 2 02 49000 00 0073 150</t>
  </si>
  <si>
    <t xml:space="preserve"> Утверждено на 2025 год</t>
  </si>
  <si>
    <t>Прочие субсидии бюджетам сельских поселений</t>
  </si>
  <si>
    <t>000 2 02 2900 00 0000 150</t>
  </si>
  <si>
    <t>Безвозмездные поступления от негосударственных организаций в бюджеты сельских поселений</t>
  </si>
  <si>
    <t>000 2 04 00000 00 0000 150</t>
  </si>
  <si>
    <t xml:space="preserve">  Прочие межбюджетные трансферты, передаваемые бюджетам поселений на реализацию инициативных проектов</t>
  </si>
  <si>
    <t>000 2 02 49000 00 0075 150</t>
  </si>
  <si>
    <t xml:space="preserve"> ИСПОЛНЕНИЕ ПОСТУПЛЕНИЯ ДОХОДОВ БЮДЖЕТА СЕЛЬСКОГО ПОСЕЛЕНИЯ "ПОСЕЛОК ДЕТЧИНО" ПО КОДАМ БЮДЖЕТНОЙ КЛАССИФИКАЦИИ ДОХОДОВ БЮДЖЕТА  ЗА 2025 ГОД </t>
  </si>
  <si>
    <t>Исполнено за  2025 года</t>
  </si>
  <si>
    <t xml:space="preserve"> Уточнено на 2025 год</t>
  </si>
  <si>
    <t>120000</t>
  </si>
  <si>
    <t>11730000</t>
  </si>
  <si>
    <t>Приложение № 1                                                                                                                                                                                                                           к решению Думы Малоярославецкого муниципального округа                      Калужской области "Об исполнении бюджета сельского                                             поселения "Поселок Детчино"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</si>
</sst>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>
      <alignment horizontal="left" wrapText="1"/>
    </xf>
  </cellStyleXfs>
  <cellXfs count="50">
    <xf numFmtId="0" fontId="0" fillId="0" borderId="0" xfId="0"/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164" fontId="4" fillId="0" borderId="1" xfId="1" applyFont="1" applyFill="1" applyBorder="1" applyAlignment="1">
      <alignment horizontal="right" wrapText="1"/>
    </xf>
    <xf numFmtId="164" fontId="4" fillId="0" borderId="1" xfId="1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164" fontId="5" fillId="0" borderId="1" xfId="1" applyFont="1" applyFill="1" applyBorder="1" applyAlignment="1">
      <alignment horizontal="right" wrapText="1"/>
    </xf>
    <xf numFmtId="164" fontId="5" fillId="0" borderId="1" xfId="1" applyFont="1" applyBorder="1" applyAlignment="1">
      <alignment horizontal="right" wrapText="1"/>
    </xf>
    <xf numFmtId="49" fontId="8" fillId="0" borderId="2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2" fontId="5" fillId="0" borderId="1" xfId="1" applyNumberFormat="1" applyFont="1" applyBorder="1" applyAlignment="1">
      <alignment horizontal="right" wrapText="1"/>
    </xf>
    <xf numFmtId="2" fontId="5" fillId="0" borderId="1" xfId="0" applyNumberFormat="1" applyFont="1" applyBorder="1"/>
    <xf numFmtId="2" fontId="8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vertical="center" wrapText="1"/>
    </xf>
    <xf numFmtId="0" fontId="5" fillId="0" borderId="3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vertical="center" wrapText="1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/>
    <xf numFmtId="165" fontId="5" fillId="0" borderId="0" xfId="0" applyNumberFormat="1" applyFont="1" applyAlignment="1">
      <alignment vertical="center"/>
    </xf>
    <xf numFmtId="2" fontId="6" fillId="0" borderId="1" xfId="0" applyNumberFormat="1" applyFont="1" applyBorder="1" applyAlignment="1">
      <alignment horizontal="right" wrapText="1"/>
    </xf>
    <xf numFmtId="2" fontId="4" fillId="0" borderId="1" xfId="1" applyNumberFormat="1" applyFont="1" applyBorder="1" applyAlignment="1">
      <alignment horizontal="right" wrapText="1"/>
    </xf>
    <xf numFmtId="2" fontId="5" fillId="0" borderId="1" xfId="1" applyNumberFormat="1" applyFont="1" applyFill="1" applyBorder="1" applyAlignment="1">
      <alignment horizontal="right" wrapText="1"/>
    </xf>
    <xf numFmtId="2" fontId="9" fillId="0" borderId="1" xfId="0" applyNumberFormat="1" applyFon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8" fillId="0" borderId="2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1" fillId="2" borderId="0" xfId="2" applyFont="1" applyFill="1" applyAlignment="1">
      <alignment horizontal="right" vertical="center" wrapText="1"/>
    </xf>
    <xf numFmtId="0" fontId="11" fillId="2" borderId="0" xfId="2" applyFont="1" applyFill="1" applyAlignment="1">
      <alignment vertical="center" wrapText="1"/>
    </xf>
  </cellXfs>
  <cellStyles count="3">
    <cellStyle name="xl30" xfId="2" xr:uid="{A05EDA5E-EDA7-4610-978B-DF0108A1B281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view="pageLayout" topLeftCell="B1" zoomScaleNormal="80" workbookViewId="0">
      <selection activeCell="D1" sqref="D1:F1"/>
    </sheetView>
  </sheetViews>
  <sheetFormatPr defaultRowHeight="15" x14ac:dyDescent="0.25"/>
  <cols>
    <col min="1" max="1" width="69.28515625" customWidth="1"/>
    <col min="2" max="2" width="36.42578125" customWidth="1"/>
    <col min="3" max="3" width="23.7109375" customWidth="1"/>
    <col min="4" max="5" width="21.140625" customWidth="1"/>
    <col min="6" max="6" width="15.140625" customWidth="1"/>
  </cols>
  <sheetData>
    <row r="1" spans="1:6" ht="102.75" customHeight="1" x14ac:dyDescent="0.25">
      <c r="A1" s="1"/>
      <c r="B1" s="46"/>
      <c r="C1" s="49"/>
      <c r="D1" s="48" t="s">
        <v>65</v>
      </c>
      <c r="E1" s="48"/>
      <c r="F1" s="48"/>
    </row>
    <row r="2" spans="1:6" ht="16.5" customHeight="1" x14ac:dyDescent="0.25">
      <c r="A2" s="1"/>
      <c r="B2" s="1"/>
      <c r="C2" s="1"/>
      <c r="D2" s="1"/>
    </row>
    <row r="3" spans="1:6" ht="65.45" customHeight="1" x14ac:dyDescent="0.25">
      <c r="A3" s="47" t="s">
        <v>60</v>
      </c>
      <c r="B3" s="47"/>
      <c r="C3" s="47"/>
      <c r="D3" s="47"/>
      <c r="E3" s="47"/>
      <c r="F3" s="47"/>
    </row>
    <row r="4" spans="1:6" ht="21" customHeight="1" x14ac:dyDescent="0.25">
      <c r="D4" s="2" t="s">
        <v>3</v>
      </c>
    </row>
    <row r="5" spans="1:6" ht="54" customHeight="1" x14ac:dyDescent="0.25">
      <c r="A5" s="5" t="s">
        <v>0</v>
      </c>
      <c r="B5" s="5" t="s">
        <v>7</v>
      </c>
      <c r="C5" s="5" t="s">
        <v>53</v>
      </c>
      <c r="D5" s="5" t="s">
        <v>62</v>
      </c>
      <c r="E5" s="5" t="s">
        <v>61</v>
      </c>
      <c r="F5" s="5" t="s">
        <v>39</v>
      </c>
    </row>
    <row r="6" spans="1:6" ht="23.25" customHeight="1" x14ac:dyDescent="0.3">
      <c r="A6" s="6" t="s">
        <v>1</v>
      </c>
      <c r="B6" s="7"/>
      <c r="C6" s="39">
        <f>C7+C25</f>
        <v>54350960.189999998</v>
      </c>
      <c r="D6" s="8">
        <f>D7+D25</f>
        <v>62613653.350000001</v>
      </c>
      <c r="E6" s="30">
        <f>E7+E25</f>
        <v>64904511.829999998</v>
      </c>
      <c r="F6" s="31">
        <f>E6/D6*100</f>
        <v>103.65872035479941</v>
      </c>
    </row>
    <row r="7" spans="1:6" ht="22.15" customHeight="1" x14ac:dyDescent="0.3">
      <c r="A7" s="9" t="s">
        <v>6</v>
      </c>
      <c r="B7" s="4" t="s">
        <v>8</v>
      </c>
      <c r="C7" s="42">
        <f>C8+C19</f>
        <v>29402454</v>
      </c>
      <c r="D7" s="10">
        <f>D8+D19</f>
        <v>29582908.960000001</v>
      </c>
      <c r="E7" s="29">
        <f>E8+E19</f>
        <v>31877333</v>
      </c>
      <c r="F7" s="31">
        <f t="shared" ref="F7:F32" si="0">E7/D7*100</f>
        <v>107.75591083048108</v>
      </c>
    </row>
    <row r="8" spans="1:6" ht="22.9" customHeight="1" x14ac:dyDescent="0.3">
      <c r="A8" s="9" t="s">
        <v>5</v>
      </c>
      <c r="B8" s="3"/>
      <c r="C8" s="42">
        <f>C9+C11+C14</f>
        <v>27600040</v>
      </c>
      <c r="D8" s="11">
        <f>D9+D11+D14</f>
        <v>27600040</v>
      </c>
      <c r="E8" s="11">
        <f>E9+E11+E14</f>
        <v>30587881.859999999</v>
      </c>
      <c r="F8" s="31">
        <f t="shared" si="0"/>
        <v>110.82549829637929</v>
      </c>
    </row>
    <row r="9" spans="1:6" ht="19.149999999999999" customHeight="1" x14ac:dyDescent="0.3">
      <c r="A9" s="9" t="s">
        <v>27</v>
      </c>
      <c r="B9" s="4" t="s">
        <v>9</v>
      </c>
      <c r="C9" s="40">
        <f>C10</f>
        <v>3934040</v>
      </c>
      <c r="D9" s="11">
        <f>D10</f>
        <v>3934040</v>
      </c>
      <c r="E9" s="28">
        <f>E10</f>
        <v>4443788.7699999996</v>
      </c>
      <c r="F9" s="31">
        <f t="shared" si="0"/>
        <v>112.95738655428008</v>
      </c>
    </row>
    <row r="10" spans="1:6" ht="21" customHeight="1" x14ac:dyDescent="0.3">
      <c r="A10" s="12" t="s">
        <v>22</v>
      </c>
      <c r="B10" s="3" t="s">
        <v>10</v>
      </c>
      <c r="C10" s="41">
        <v>3934040</v>
      </c>
      <c r="D10" s="13">
        <v>3934040</v>
      </c>
      <c r="E10" s="26">
        <v>4443788.7699999996</v>
      </c>
      <c r="F10" s="31">
        <f t="shared" si="0"/>
        <v>112.95738655428008</v>
      </c>
    </row>
    <row r="11" spans="1:6" ht="19.899999999999999" customHeight="1" x14ac:dyDescent="0.3">
      <c r="A11" s="9" t="s">
        <v>28</v>
      </c>
      <c r="B11" s="4" t="s">
        <v>13</v>
      </c>
      <c r="C11" s="42">
        <f>C12+C13</f>
        <v>11850000</v>
      </c>
      <c r="D11" s="11">
        <f>D12+D13</f>
        <v>11850000</v>
      </c>
      <c r="E11" s="30">
        <f>E12+E13</f>
        <v>13797601.32</v>
      </c>
      <c r="F11" s="31">
        <f t="shared" si="0"/>
        <v>116.43545417721519</v>
      </c>
    </row>
    <row r="12" spans="1:6" ht="37.5" x14ac:dyDescent="0.3">
      <c r="A12" s="12" t="s">
        <v>23</v>
      </c>
      <c r="B12" s="3" t="s">
        <v>14</v>
      </c>
      <c r="C12" s="43" t="s">
        <v>64</v>
      </c>
      <c r="D12" s="14">
        <v>11730000</v>
      </c>
      <c r="E12" s="26">
        <v>13764269.82</v>
      </c>
      <c r="F12" s="31">
        <f t="shared" si="0"/>
        <v>117.3424537084399</v>
      </c>
    </row>
    <row r="13" spans="1:6" ht="18.600000000000001" customHeight="1" x14ac:dyDescent="0.3">
      <c r="A13" s="12" t="s">
        <v>24</v>
      </c>
      <c r="B13" s="3" t="s">
        <v>15</v>
      </c>
      <c r="C13" s="43" t="s">
        <v>63</v>
      </c>
      <c r="D13" s="14">
        <v>120000</v>
      </c>
      <c r="E13" s="26">
        <v>33331.5</v>
      </c>
      <c r="F13" s="31">
        <f t="shared" si="0"/>
        <v>27.776250000000001</v>
      </c>
    </row>
    <row r="14" spans="1:6" ht="21" customHeight="1" x14ac:dyDescent="0.3">
      <c r="A14" s="9" t="s">
        <v>29</v>
      </c>
      <c r="B14" s="4" t="s">
        <v>17</v>
      </c>
      <c r="C14" s="42">
        <f>C15+C16</f>
        <v>11816000</v>
      </c>
      <c r="D14" s="11">
        <f>D15+D16</f>
        <v>11816000</v>
      </c>
      <c r="E14" s="30">
        <f>E15+E16</f>
        <v>12346491.77</v>
      </c>
      <c r="F14" s="31">
        <f t="shared" si="0"/>
        <v>104.48960536560597</v>
      </c>
    </row>
    <row r="15" spans="1:6" ht="23.25" customHeight="1" x14ac:dyDescent="0.3">
      <c r="A15" s="12" t="s">
        <v>25</v>
      </c>
      <c r="B15" s="3" t="s">
        <v>18</v>
      </c>
      <c r="C15" s="43">
        <v>2473000</v>
      </c>
      <c r="D15" s="14">
        <v>2473000</v>
      </c>
      <c r="E15" s="26">
        <v>2513266.5299999998</v>
      </c>
      <c r="F15" s="31">
        <f t="shared" si="0"/>
        <v>101.62824625960371</v>
      </c>
    </row>
    <row r="16" spans="1:6" ht="22.5" customHeight="1" x14ac:dyDescent="0.3">
      <c r="A16" s="12" t="s">
        <v>26</v>
      </c>
      <c r="B16" s="3" t="s">
        <v>16</v>
      </c>
      <c r="C16" s="43">
        <f>C17+C18</f>
        <v>9343000</v>
      </c>
      <c r="D16" s="14">
        <f>D17+D18</f>
        <v>9343000</v>
      </c>
      <c r="E16" s="26">
        <f>E17+E18</f>
        <v>9833225.2400000002</v>
      </c>
      <c r="F16" s="31">
        <f t="shared" si="0"/>
        <v>105.2469789146955</v>
      </c>
    </row>
    <row r="17" spans="1:6" ht="22.5" customHeight="1" x14ac:dyDescent="0.3">
      <c r="A17" s="12" t="s">
        <v>20</v>
      </c>
      <c r="B17" s="3"/>
      <c r="C17" s="14">
        <v>5000000</v>
      </c>
      <c r="D17" s="14">
        <v>5000000</v>
      </c>
      <c r="E17" s="26">
        <v>4608722.75</v>
      </c>
      <c r="F17" s="31">
        <f t="shared" si="0"/>
        <v>92.174454999999995</v>
      </c>
    </row>
    <row r="18" spans="1:6" ht="22.5" customHeight="1" x14ac:dyDescent="0.3">
      <c r="A18" s="12" t="s">
        <v>21</v>
      </c>
      <c r="B18" s="3"/>
      <c r="C18" s="14">
        <v>4343000</v>
      </c>
      <c r="D18" s="14">
        <v>4343000</v>
      </c>
      <c r="E18" s="26">
        <v>5224502.49</v>
      </c>
      <c r="F18" s="31">
        <f t="shared" si="0"/>
        <v>120.29708703661063</v>
      </c>
    </row>
    <row r="19" spans="1:6" ht="20.45" customHeight="1" x14ac:dyDescent="0.3">
      <c r="A19" s="9" t="s">
        <v>4</v>
      </c>
      <c r="B19" s="3"/>
      <c r="C19" s="42">
        <f>C20+C21+C22+C23+C24</f>
        <v>1802414</v>
      </c>
      <c r="D19" s="11">
        <f>D21+D22+D24</f>
        <v>1982868.96</v>
      </c>
      <c r="E19" s="30">
        <f>E21+E22+E24+E20+E23</f>
        <v>1289451.1400000001</v>
      </c>
      <c r="F19" s="31">
        <f t="shared" si="0"/>
        <v>65.029569074499008</v>
      </c>
    </row>
    <row r="20" spans="1:6" ht="20.45" customHeight="1" x14ac:dyDescent="0.3">
      <c r="A20" s="9" t="s">
        <v>47</v>
      </c>
      <c r="B20" s="3" t="s">
        <v>48</v>
      </c>
      <c r="C20" s="43">
        <v>0</v>
      </c>
      <c r="D20" s="22">
        <v>0</v>
      </c>
      <c r="E20" s="26">
        <v>0</v>
      </c>
      <c r="F20" s="23"/>
    </row>
    <row r="21" spans="1:6" ht="38.450000000000003" customHeight="1" x14ac:dyDescent="0.3">
      <c r="A21" s="12" t="s">
        <v>45</v>
      </c>
      <c r="B21" s="3" t="s">
        <v>11</v>
      </c>
      <c r="C21" s="14">
        <v>1352414</v>
      </c>
      <c r="D21" s="14">
        <v>1352414</v>
      </c>
      <c r="E21" s="33">
        <v>1100527.82</v>
      </c>
      <c r="F21" s="31">
        <f t="shared" si="0"/>
        <v>81.375068581070593</v>
      </c>
    </row>
    <row r="22" spans="1:6" ht="38.450000000000003" customHeight="1" x14ac:dyDescent="0.3">
      <c r="A22" s="12" t="s">
        <v>46</v>
      </c>
      <c r="B22" s="3" t="s">
        <v>19</v>
      </c>
      <c r="C22" s="22">
        <v>450000</v>
      </c>
      <c r="D22" s="22">
        <v>450000</v>
      </c>
      <c r="E22" s="26">
        <v>0</v>
      </c>
      <c r="F22" s="31">
        <v>0</v>
      </c>
    </row>
    <row r="23" spans="1:6" ht="21" customHeight="1" x14ac:dyDescent="0.3">
      <c r="A23" s="27" t="s">
        <v>50</v>
      </c>
      <c r="B23" s="15" t="s">
        <v>51</v>
      </c>
      <c r="C23" s="44">
        <v>0</v>
      </c>
      <c r="D23" s="22">
        <v>0</v>
      </c>
      <c r="E23" s="26">
        <v>850.01</v>
      </c>
      <c r="F23" s="31"/>
    </row>
    <row r="24" spans="1:6" ht="21.75" customHeight="1" x14ac:dyDescent="0.3">
      <c r="A24" s="27" t="s">
        <v>49</v>
      </c>
      <c r="B24" s="15" t="s">
        <v>40</v>
      </c>
      <c r="C24" s="44">
        <v>0</v>
      </c>
      <c r="D24" s="22">
        <v>180454.96</v>
      </c>
      <c r="E24" s="26">
        <v>188073.31</v>
      </c>
      <c r="F24" s="31">
        <f t="shared" si="0"/>
        <v>104.22174596918809</v>
      </c>
    </row>
    <row r="25" spans="1:6" ht="22.5" customHeight="1" x14ac:dyDescent="0.3">
      <c r="A25" s="9" t="s">
        <v>2</v>
      </c>
      <c r="B25" s="4" t="s">
        <v>12</v>
      </c>
      <c r="C25" s="42">
        <f>C26</f>
        <v>24948506.190000001</v>
      </c>
      <c r="D25" s="20">
        <f>D26+D35</f>
        <v>33030744.390000001</v>
      </c>
      <c r="E25" s="20">
        <f>E26+E35</f>
        <v>33027178.830000002</v>
      </c>
      <c r="F25" s="31">
        <f t="shared" si="0"/>
        <v>99.989205329562353</v>
      </c>
    </row>
    <row r="26" spans="1:6" ht="37.5" x14ac:dyDescent="0.3">
      <c r="A26" s="16" t="s">
        <v>30</v>
      </c>
      <c r="B26" s="18" t="s">
        <v>35</v>
      </c>
      <c r="C26" s="42">
        <f>C27+C28+C30+C31+C32</f>
        <v>24948506.190000001</v>
      </c>
      <c r="D26" s="20">
        <f>D27+D28+D30+D31+D32+D33+D29+D34</f>
        <v>32985744.390000001</v>
      </c>
      <c r="E26" s="20">
        <f>E27+E28+E30+E31+E32+E33+E29+E34</f>
        <v>32982178.830000002</v>
      </c>
      <c r="F26" s="31">
        <f t="shared" si="0"/>
        <v>99.98919060319561</v>
      </c>
    </row>
    <row r="27" spans="1:6" ht="37.5" x14ac:dyDescent="0.3">
      <c r="A27" s="17" t="s">
        <v>31</v>
      </c>
      <c r="B27" s="19" t="s">
        <v>38</v>
      </c>
      <c r="C27" s="21">
        <v>15272814</v>
      </c>
      <c r="D27" s="21">
        <v>15272814</v>
      </c>
      <c r="E27" s="23">
        <v>15272814</v>
      </c>
      <c r="F27" s="31">
        <f t="shared" si="0"/>
        <v>100</v>
      </c>
    </row>
    <row r="28" spans="1:6" ht="37.5" x14ac:dyDescent="0.3">
      <c r="A28" s="17" t="s">
        <v>32</v>
      </c>
      <c r="B28" s="19" t="s">
        <v>42</v>
      </c>
      <c r="C28" s="21">
        <v>4064692.24</v>
      </c>
      <c r="D28" s="21">
        <v>4064692.24</v>
      </c>
      <c r="E28" s="23">
        <v>4064692.24</v>
      </c>
      <c r="F28" s="31">
        <f t="shared" si="0"/>
        <v>100</v>
      </c>
    </row>
    <row r="29" spans="1:6" ht="18.75" x14ac:dyDescent="0.3">
      <c r="A29" s="17" t="s">
        <v>54</v>
      </c>
      <c r="B29" s="19" t="s">
        <v>55</v>
      </c>
      <c r="C29" s="43">
        <v>0</v>
      </c>
      <c r="D29" s="21">
        <v>1927137.2</v>
      </c>
      <c r="E29" s="23">
        <v>1927137.2</v>
      </c>
      <c r="F29" s="31">
        <f t="shared" si="0"/>
        <v>100</v>
      </c>
    </row>
    <row r="30" spans="1:6" ht="37.5" x14ac:dyDescent="0.3">
      <c r="A30" s="17" t="s">
        <v>33</v>
      </c>
      <c r="B30" s="19" t="s">
        <v>36</v>
      </c>
      <c r="C30" s="43">
        <v>655729</v>
      </c>
      <c r="D30" s="21">
        <v>688830</v>
      </c>
      <c r="E30" s="23">
        <v>688830</v>
      </c>
      <c r="F30" s="31">
        <f t="shared" si="0"/>
        <v>100</v>
      </c>
    </row>
    <row r="31" spans="1:6" ht="18.75" x14ac:dyDescent="0.3">
      <c r="A31" s="17" t="s">
        <v>34</v>
      </c>
      <c r="B31" s="19" t="s">
        <v>37</v>
      </c>
      <c r="C31" s="21">
        <v>4814654.95</v>
      </c>
      <c r="D31" s="21">
        <v>4814654.95</v>
      </c>
      <c r="E31" s="23">
        <v>4813874.03</v>
      </c>
      <c r="F31" s="31">
        <f t="shared" si="0"/>
        <v>99.983780353771763</v>
      </c>
    </row>
    <row r="32" spans="1:6" ht="56.25" x14ac:dyDescent="0.3">
      <c r="A32" s="17" t="s">
        <v>41</v>
      </c>
      <c r="B32" s="19" t="s">
        <v>44</v>
      </c>
      <c r="C32" s="43">
        <v>140616</v>
      </c>
      <c r="D32" s="24">
        <v>140616</v>
      </c>
      <c r="E32" s="25">
        <v>140616</v>
      </c>
      <c r="F32" s="32">
        <f t="shared" si="0"/>
        <v>100</v>
      </c>
    </row>
    <row r="33" spans="1:6" ht="93.75" x14ac:dyDescent="0.3">
      <c r="A33" s="12" t="s">
        <v>43</v>
      </c>
      <c r="B33" s="34" t="s">
        <v>52</v>
      </c>
      <c r="C33" s="45">
        <v>0</v>
      </c>
      <c r="D33" s="23">
        <v>5077000</v>
      </c>
      <c r="E33" s="23">
        <v>5077000</v>
      </c>
      <c r="F33" s="32">
        <f>E33/D33*100</f>
        <v>100</v>
      </c>
    </row>
    <row r="34" spans="1:6" ht="42" customHeight="1" x14ac:dyDescent="0.3">
      <c r="A34" s="12" t="s">
        <v>58</v>
      </c>
      <c r="B34" s="34" t="s">
        <v>59</v>
      </c>
      <c r="C34" s="45">
        <v>0</v>
      </c>
      <c r="D34" s="23">
        <v>1000000</v>
      </c>
      <c r="E34" s="23">
        <v>997215.36</v>
      </c>
      <c r="F34" s="32">
        <v>100</v>
      </c>
    </row>
    <row r="35" spans="1:6" ht="37.5" x14ac:dyDescent="0.3">
      <c r="A35" s="17" t="s">
        <v>56</v>
      </c>
      <c r="B35" s="19" t="s">
        <v>57</v>
      </c>
      <c r="C35" s="43">
        <v>0</v>
      </c>
      <c r="D35" s="24">
        <v>45000</v>
      </c>
      <c r="E35" s="25">
        <v>45000</v>
      </c>
      <c r="F35" s="32">
        <f>E35/D35*100</f>
        <v>100</v>
      </c>
    </row>
    <row r="38" spans="1:6" ht="18.75" x14ac:dyDescent="0.3">
      <c r="A38" s="35"/>
      <c r="B38" s="36"/>
      <c r="C38" s="36"/>
      <c r="D38" s="37"/>
      <c r="E38" s="37"/>
      <c r="F38" s="38"/>
    </row>
  </sheetData>
  <mergeCells count="2">
    <mergeCell ref="A3:F3"/>
    <mergeCell ref="D1:F1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51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User-PC</cp:lastModifiedBy>
  <cp:lastPrinted>2026-03-10T07:33:18Z</cp:lastPrinted>
  <dcterms:created xsi:type="dcterms:W3CDTF">2017-10-23T09:06:05Z</dcterms:created>
  <dcterms:modified xsi:type="dcterms:W3CDTF">2026-03-10T07:33:21Z</dcterms:modified>
</cp:coreProperties>
</file>